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65" windowWidth="15120" windowHeight="7950"/>
  </bookViews>
  <sheets>
    <sheet name="Лист1" sheetId="1" r:id="rId1"/>
    <sheet name="Лист2" sheetId="2" r:id="rId2"/>
    <sheet name="Лист3" sheetId="3" r:id="rId3"/>
  </sheets>
  <externalReferences>
    <externalReference r:id="rId4"/>
  </externalReferences>
  <definedNames>
    <definedName name="org">[1]Титульный!$G$20</definedName>
    <definedName name="rng_actions_01">[1]TEHSHEET!$X$3:$X$110</definedName>
    <definedName name="set_ist_fin">[1]TEHSHEET!$O$3:$O$10</definedName>
    <definedName name="set_per_ee">[1]TEHSHEET!$AD$3:$AD$7</definedName>
    <definedName name="set_per_te">[1]TEHSHEET!$AC$3:$AC$9</definedName>
    <definedName name="set_vo">[1]TEHSHEET!$AG$3:$AG$7</definedName>
    <definedName name="set_vs">[1]TEHSHEET!$AE$3:$AE$8</definedName>
    <definedName name="year">[1]Титульный!$G$15</definedName>
  </definedNames>
  <calcPr calcId="145621"/>
</workbook>
</file>

<file path=xl/calcChain.xml><?xml version="1.0" encoding="utf-8"?>
<calcChain xmlns="http://schemas.openxmlformats.org/spreadsheetml/2006/main">
  <c r="A1" i="1" l="1"/>
</calcChain>
</file>

<file path=xl/sharedStrings.xml><?xml version="1.0" encoding="utf-8"?>
<sst xmlns="http://schemas.openxmlformats.org/spreadsheetml/2006/main" count="36" uniqueCount="28">
  <si>
    <t>№ п/п</t>
  </si>
  <si>
    <t>Мероприятия</t>
  </si>
  <si>
    <t xml:space="preserve">Дата начала </t>
  </si>
  <si>
    <t xml:space="preserve">Дата окончания </t>
  </si>
  <si>
    <t>Финансирование</t>
  </si>
  <si>
    <t>Целевой показатель</t>
  </si>
  <si>
    <t>х</t>
  </si>
  <si>
    <t>Источник финансирования</t>
  </si>
  <si>
    <t>Объем финансирования, тыс. руб.</t>
  </si>
  <si>
    <t>Наименование</t>
  </si>
  <si>
    <t>Численное значение экономии</t>
  </si>
  <si>
    <t>Ожидаемое</t>
  </si>
  <si>
    <t>Минимальное</t>
  </si>
  <si>
    <t>Водоснабжение</t>
  </si>
  <si>
    <t>ActivityKind</t>
  </si>
  <si>
    <t>Собственные средства</t>
  </si>
  <si>
    <t>- Снижение расхода воды на хозяйственные нужды (%)</t>
  </si>
  <si>
    <t>Водоотведение</t>
  </si>
  <si>
    <t>Ремонт канализационных сетей</t>
  </si>
  <si>
    <t>Передача ЭЭ</t>
  </si>
  <si>
    <t>Ремонт сетей ТП</t>
  </si>
  <si>
    <t>- Снижение расхода ЭЭ на хозяйственные нужды (%)</t>
  </si>
  <si>
    <t>1 квартал</t>
  </si>
  <si>
    <t>Передача ТЭ</t>
  </si>
  <si>
    <t>Ремонт тепловых сетей</t>
  </si>
  <si>
    <t>- Снижение расхода ТЭ на хозяйственные нужды (%)</t>
  </si>
  <si>
    <t>Ремонт КНС</t>
  </si>
  <si>
    <t>по Филиалу АО "Ил" - Авиастар за 1 кв. 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</si>
</sst>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indexed="8"/>
      <name val="Calibri"/>
      <family val="2"/>
      <charset val="204"/>
    </font>
    <font>
      <sz val="9"/>
      <color indexed="8"/>
      <name val="Tahoma"/>
      <family val="2"/>
      <charset val="204"/>
    </font>
    <font>
      <b/>
      <sz val="9"/>
      <color indexed="8"/>
      <name val="Tahoma"/>
      <family val="2"/>
      <charset val="204"/>
    </font>
    <font>
      <sz val="9"/>
      <name val="Tahoma"/>
      <family val="2"/>
      <charset val="204"/>
    </font>
    <font>
      <sz val="12"/>
      <color theme="0"/>
      <name val="Calibri"/>
      <family val="2"/>
      <charset val="204"/>
    </font>
    <font>
      <sz val="10"/>
      <color theme="0"/>
      <name val="Arial Cyr"/>
      <charset val="204"/>
    </font>
  </fonts>
  <fills count="6">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s>
  <borders count="20">
    <border>
      <left/>
      <right/>
      <top/>
      <bottom/>
      <diagonal/>
    </border>
    <border>
      <left style="thin">
        <color indexed="63"/>
      </left>
      <right/>
      <top style="thin">
        <color indexed="63"/>
      </top>
      <bottom/>
      <diagonal/>
    </border>
    <border>
      <left/>
      <right/>
      <top style="thin">
        <color indexed="63"/>
      </top>
      <bottom/>
      <diagonal/>
    </border>
    <border>
      <left/>
      <right style="medium">
        <color indexed="63"/>
      </right>
      <top style="thin">
        <color indexed="63"/>
      </top>
      <bottom/>
      <diagonal/>
    </border>
    <border>
      <left style="thin">
        <color indexed="63"/>
      </left>
      <right/>
      <top/>
      <bottom style="medium">
        <color indexed="63"/>
      </bottom>
      <diagonal/>
    </border>
    <border>
      <left/>
      <right/>
      <top/>
      <bottom style="medium">
        <color indexed="63"/>
      </bottom>
      <diagonal/>
    </border>
    <border>
      <left/>
      <right style="medium">
        <color indexed="63"/>
      </right>
      <top/>
      <bottom style="medium">
        <color indexed="63"/>
      </bottom>
      <diagonal/>
    </border>
    <border>
      <left style="thin">
        <color indexed="63"/>
      </left>
      <right style="thin">
        <color indexed="64"/>
      </right>
      <top style="thin">
        <color indexed="63"/>
      </top>
      <bottom style="thin">
        <color indexed="64"/>
      </bottom>
      <diagonal/>
    </border>
    <border>
      <left style="thin">
        <color indexed="64"/>
      </left>
      <right style="thin">
        <color indexed="64"/>
      </right>
      <top style="thin">
        <color indexed="63"/>
      </top>
      <bottom style="thin">
        <color indexed="64"/>
      </bottom>
      <diagonal/>
    </border>
    <border>
      <left style="thin">
        <color indexed="64"/>
      </left>
      <right style="medium">
        <color indexed="63"/>
      </right>
      <top style="thin">
        <color indexed="63"/>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3"/>
      </right>
      <top style="thin">
        <color indexed="64"/>
      </top>
      <bottom style="thin">
        <color indexed="64"/>
      </bottom>
      <diagonal/>
    </border>
    <border>
      <left style="thin">
        <color indexed="63"/>
      </left>
      <right style="thin">
        <color indexed="64"/>
      </right>
      <top style="thin">
        <color indexed="64"/>
      </top>
      <bottom style="medium">
        <color indexed="63"/>
      </bottom>
      <diagonal/>
    </border>
    <border>
      <left style="thin">
        <color indexed="64"/>
      </left>
      <right style="thin">
        <color indexed="64"/>
      </right>
      <top style="thin">
        <color indexed="64"/>
      </top>
      <bottom style="medium">
        <color indexed="63"/>
      </bottom>
      <diagonal/>
    </border>
    <border>
      <left style="thin">
        <color indexed="64"/>
      </left>
      <right style="medium">
        <color indexed="63"/>
      </right>
      <top style="thin">
        <color indexed="64"/>
      </top>
      <bottom style="medium">
        <color indexed="63"/>
      </bottom>
      <diagonal/>
    </border>
    <border>
      <left style="thin">
        <color indexed="64"/>
      </left>
      <right style="thin">
        <color indexed="64"/>
      </right>
      <top/>
      <bottom/>
      <diagonal/>
    </border>
    <border>
      <left style="thin">
        <color indexed="63"/>
      </left>
      <right/>
      <top style="thin">
        <color indexed="63"/>
      </top>
      <bottom style="thin">
        <color indexed="64"/>
      </bottom>
      <diagonal/>
    </border>
    <border>
      <left/>
      <right/>
      <top style="thin">
        <color indexed="63"/>
      </top>
      <bottom style="thin">
        <color indexed="64"/>
      </bottom>
      <diagonal/>
    </border>
    <border>
      <left/>
      <right style="medium">
        <color indexed="63"/>
      </right>
      <top style="thin">
        <color indexed="63"/>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1" applyFont="1" applyAlignment="1" applyProtection="1">
      <alignment vertical="center"/>
    </xf>
    <xf numFmtId="0" fontId="1" fillId="0" borderId="0" xfId="1" applyProtection="1"/>
    <xf numFmtId="49" fontId="2" fillId="0" borderId="0" xfId="1" applyNumberFormat="1" applyFont="1" applyAlignment="1" applyProtection="1">
      <alignment horizontal="center" vertical="center"/>
    </xf>
    <xf numFmtId="0" fontId="4" fillId="0" borderId="0" xfId="1" applyFont="1" applyAlignment="1" applyProtection="1">
      <alignment horizontal="center"/>
    </xf>
    <xf numFmtId="0" fontId="3" fillId="0" borderId="14" xfId="1" applyFont="1" applyBorder="1" applyAlignment="1" applyProtection="1">
      <alignment horizontal="center" vertical="center" wrapText="1"/>
    </xf>
    <xf numFmtId="0" fontId="3" fillId="0" borderId="15" xfId="1" applyFont="1" applyBorder="1" applyAlignment="1" applyProtection="1">
      <alignment horizontal="center" vertical="center" wrapText="1"/>
    </xf>
    <xf numFmtId="0" fontId="2" fillId="3" borderId="16" xfId="1" applyNumberFormat="1" applyFont="1" applyFill="1" applyBorder="1" applyAlignment="1" applyProtection="1">
      <alignment horizontal="center" vertical="center" wrapText="1"/>
    </xf>
    <xf numFmtId="0" fontId="5" fillId="0" borderId="0" xfId="1" applyFont="1" applyProtection="1"/>
    <xf numFmtId="0" fontId="2" fillId="3" borderId="11" xfId="1" applyNumberFormat="1" applyFont="1" applyFill="1" applyBorder="1" applyAlignment="1" applyProtection="1">
      <alignment horizontal="center" vertical="center" wrapText="1"/>
    </xf>
    <xf numFmtId="49" fontId="2" fillId="5" borderId="11" xfId="1" applyNumberFormat="1" applyFont="1" applyFill="1" applyBorder="1" applyAlignment="1" applyProtection="1">
      <alignment horizontal="center" vertical="center" wrapText="1"/>
      <protection locked="0"/>
    </xf>
    <xf numFmtId="2" fontId="2" fillId="5" borderId="11" xfId="1" applyNumberFormat="1" applyFont="1" applyFill="1" applyBorder="1" applyAlignment="1" applyProtection="1">
      <alignment horizontal="center" vertical="center" wrapText="1"/>
      <protection locked="0"/>
    </xf>
    <xf numFmtId="0" fontId="2" fillId="3" borderId="8" xfId="1" applyNumberFormat="1" applyFont="1" applyFill="1" applyBorder="1" applyAlignment="1" applyProtection="1">
      <alignment horizontal="center" vertical="center" wrapText="1"/>
    </xf>
    <xf numFmtId="49" fontId="2" fillId="5" borderId="8" xfId="1" applyNumberFormat="1" applyFont="1" applyFill="1" applyBorder="1" applyAlignment="1" applyProtection="1">
      <alignment horizontal="center" vertical="center" wrapText="1"/>
      <protection locked="0"/>
    </xf>
    <xf numFmtId="2" fontId="2" fillId="5" borderId="8" xfId="1" applyNumberFormat="1" applyFont="1" applyFill="1" applyBorder="1" applyAlignment="1" applyProtection="1">
      <alignment horizontal="center" vertical="center" wrapText="1"/>
      <protection locked="0"/>
    </xf>
    <xf numFmtId="2" fontId="2" fillId="5" borderId="9" xfId="1" applyNumberFormat="1" applyFont="1" applyFill="1" applyBorder="1" applyAlignment="1" applyProtection="1">
      <alignment horizontal="center" vertical="center" wrapText="1"/>
      <protection locked="0"/>
    </xf>
    <xf numFmtId="0" fontId="6" fillId="0" borderId="0" xfId="0" applyFont="1" applyProtection="1"/>
    <xf numFmtId="0" fontId="2" fillId="0" borderId="11" xfId="1" applyFont="1" applyBorder="1" applyAlignment="1" applyProtection="1">
      <alignment horizontal="center" vertical="center" wrapText="1"/>
    </xf>
    <xf numFmtId="0" fontId="2" fillId="5" borderId="11" xfId="1" applyNumberFormat="1" applyFont="1" applyFill="1" applyBorder="1" applyAlignment="1" applyProtection="1">
      <alignment horizontal="center" vertical="center" wrapText="1"/>
      <protection locked="0"/>
    </xf>
    <xf numFmtId="14" fontId="2" fillId="5" borderId="11" xfId="1" applyNumberFormat="1" applyFont="1" applyFill="1" applyBorder="1" applyAlignment="1" applyProtection="1">
      <alignment horizontal="center" vertical="center" wrapText="1"/>
      <protection locked="0"/>
    </xf>
    <xf numFmtId="0" fontId="3" fillId="4" borderId="17" xfId="1" applyNumberFormat="1" applyFont="1" applyFill="1" applyBorder="1" applyAlignment="1" applyProtection="1">
      <alignment horizontal="center" vertical="center" wrapText="1"/>
    </xf>
    <xf numFmtId="0" fontId="3" fillId="4" borderId="18" xfId="1" applyNumberFormat="1" applyFont="1" applyFill="1" applyBorder="1" applyAlignment="1" applyProtection="1">
      <alignment horizontal="center" vertical="center" wrapText="1"/>
    </xf>
    <xf numFmtId="0" fontId="3" fillId="4" borderId="19" xfId="1" applyNumberFormat="1" applyFont="1" applyFill="1" applyBorder="1" applyAlignment="1" applyProtection="1">
      <alignment horizontal="center" vertical="center" wrapText="1"/>
    </xf>
    <xf numFmtId="0" fontId="3" fillId="0" borderId="11" xfId="1" applyFont="1" applyBorder="1" applyAlignment="1" applyProtection="1">
      <alignment horizontal="center" vertical="center" wrapText="1"/>
    </xf>
    <xf numFmtId="0" fontId="3" fillId="0" borderId="14" xfId="1" applyFont="1" applyBorder="1" applyAlignment="1" applyProtection="1">
      <alignment horizontal="center" vertical="center" wrapText="1"/>
    </xf>
    <xf numFmtId="0" fontId="3" fillId="0" borderId="12" xfId="1" applyFont="1" applyBorder="1" applyAlignment="1" applyProtection="1">
      <alignment horizontal="center" vertical="center" wrapText="1"/>
    </xf>
    <xf numFmtId="0" fontId="3" fillId="2" borderId="1" xfId="1" applyNumberFormat="1" applyFont="1" applyFill="1" applyBorder="1" applyAlignment="1" applyProtection="1">
      <alignment horizontal="center" vertical="center" wrapText="1"/>
    </xf>
    <xf numFmtId="0" fontId="3" fillId="2" borderId="2" xfId="1" applyNumberFormat="1" applyFont="1" applyFill="1" applyBorder="1" applyAlignment="1" applyProtection="1">
      <alignment horizontal="center" vertical="center" wrapText="1"/>
    </xf>
    <xf numFmtId="0" fontId="3" fillId="2" borderId="3" xfId="1" applyNumberFormat="1" applyFont="1" applyFill="1" applyBorder="1" applyAlignment="1" applyProtection="1">
      <alignment horizontal="center" vertical="center" wrapText="1"/>
    </xf>
    <xf numFmtId="0" fontId="3" fillId="2" borderId="4"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wrapText="1"/>
    </xf>
    <xf numFmtId="0" fontId="3" fillId="2" borderId="6" xfId="1" applyNumberFormat="1" applyFont="1" applyFill="1" applyBorder="1" applyAlignment="1" applyProtection="1">
      <alignment horizontal="center" vertical="center" wrapText="1"/>
    </xf>
    <xf numFmtId="49" fontId="3" fillId="0" borderId="7" xfId="1" applyNumberFormat="1" applyFont="1" applyBorder="1" applyAlignment="1" applyProtection="1">
      <alignment horizontal="center" vertical="center" wrapText="1"/>
    </xf>
    <xf numFmtId="49" fontId="3" fillId="0" borderId="10" xfId="1" applyNumberFormat="1" applyFont="1" applyBorder="1" applyAlignment="1" applyProtection="1">
      <alignment horizontal="center" vertical="center" wrapText="1"/>
    </xf>
    <xf numFmtId="49" fontId="3" fillId="0" borderId="13" xfId="1" applyNumberFormat="1" applyFont="1" applyBorder="1" applyAlignment="1" applyProtection="1">
      <alignment horizontal="center" vertical="center" wrapText="1"/>
    </xf>
    <xf numFmtId="0" fontId="3" fillId="0" borderId="8" xfId="1" applyFont="1" applyBorder="1" applyAlignment="1" applyProtection="1">
      <alignment horizontal="center" vertical="center" wrapText="1"/>
    </xf>
    <xf numFmtId="0" fontId="3" fillId="0" borderId="9" xfId="1" applyFont="1" applyBorder="1" applyAlignment="1" applyProtection="1">
      <alignment horizontal="center" vertical="center" wrapText="1"/>
    </xf>
  </cellXfs>
  <cellStyles count="2">
    <cellStyle name="Обычный" xfId="0" builtinId="0"/>
    <cellStyle name="Обычный_Макет Ээф (11.05.1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590550</xdr:colOff>
      <xdr:row>3</xdr:row>
      <xdr:rowOff>133350</xdr:rowOff>
    </xdr:from>
    <xdr:to>
      <xdr:col>2</xdr:col>
      <xdr:colOff>762000</xdr:colOff>
      <xdr:row>4</xdr:row>
      <xdr:rowOff>66675</xdr:rowOff>
    </xdr:to>
    <xdr:pic macro="[1]!modButtonClick.DoubleDateStartTit">
      <xdr:nvPicPr>
        <xdr:cNvPr id="2" name="Pict 9" descr="тест"/>
        <xdr:cNvPicPr>
          <a:picLocks noChangeAspect="1" noChangeArrowheads="1"/>
        </xdr:cNvPicPr>
      </xdr:nvPicPr>
      <xdr:blipFill>
        <a:blip xmlns:r="http://schemas.openxmlformats.org/officeDocument/2006/relationships" r:embed="rId1" cstate="print"/>
        <a:srcRect/>
        <a:stretch>
          <a:fillRect/>
        </a:stretch>
      </xdr:blipFill>
      <xdr:spPr bwMode="auto">
        <a:xfrm>
          <a:off x="2828925" y="942975"/>
          <a:ext cx="171450" cy="171450"/>
        </a:xfrm>
        <a:prstGeom prst="rect">
          <a:avLst/>
        </a:prstGeom>
        <a:noFill/>
        <a:ln w="9525">
          <a:noFill/>
          <a:miter lim="800000"/>
          <a:headEnd/>
          <a:tailEnd/>
        </a:ln>
      </xdr:spPr>
    </xdr:pic>
    <xdr:clientData/>
  </xdr:twoCellAnchor>
  <xdr:twoCellAnchor>
    <xdr:from>
      <xdr:col>3</xdr:col>
      <xdr:colOff>771525</xdr:colOff>
      <xdr:row>3</xdr:row>
      <xdr:rowOff>142875</xdr:rowOff>
    </xdr:from>
    <xdr:to>
      <xdr:col>3</xdr:col>
      <xdr:colOff>942975</xdr:colOff>
      <xdr:row>4</xdr:row>
      <xdr:rowOff>76200</xdr:rowOff>
    </xdr:to>
    <xdr:pic macro="[1]!modButtonClick.DoubleDateEndTit">
      <xdr:nvPicPr>
        <xdr:cNvPr id="3" name="Pict 9" descr="тест"/>
        <xdr:cNvPicPr>
          <a:picLocks noChangeAspect="1" noChangeArrowheads="1"/>
        </xdr:cNvPicPr>
      </xdr:nvPicPr>
      <xdr:blipFill>
        <a:blip xmlns:r="http://schemas.openxmlformats.org/officeDocument/2006/relationships" r:embed="rId1"/>
        <a:srcRect/>
        <a:stretch>
          <a:fillRect/>
        </a:stretch>
      </xdr:blipFill>
      <xdr:spPr bwMode="auto">
        <a:xfrm>
          <a:off x="3790950" y="952500"/>
          <a:ext cx="171450" cy="1714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7;&#1086;&#1086;&#1073;&#1097;&#1077;&#1085;&#1080;&#1103;%20&#1045;&#1048;&#1040;&#1057;/IST.FIN.2012_(v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pdTemplMain"/>
      <sheetName val="modHelp"/>
      <sheetName val="modChange"/>
      <sheetName val="modPROV"/>
      <sheetName val="Инструкция"/>
      <sheetName val="Обновление"/>
      <sheetName val="Лог обновления"/>
      <sheetName val="Титульный"/>
      <sheetName val="Факт"/>
      <sheetName val="План"/>
      <sheetName val="Комментарии"/>
      <sheetName val="Проверка"/>
      <sheetName val="et_union_h"/>
      <sheetName val="TEHSHEET"/>
      <sheetName val="AllSheetsInThisWorkbook"/>
      <sheetName val="EVENTS"/>
      <sheetName val="REESTR_ORG"/>
      <sheetName val="REESTR_TEMP"/>
      <sheetName val="REESTR"/>
      <sheetName val="modButtonClick"/>
      <sheetName val="modFrmCalendar"/>
      <sheetName val="IST.FIN.2012_(v1.3)"/>
    </sheetNames>
    <definedNames>
      <definedName name="modButtonClick.DoubleDateEndTit"/>
      <definedName name="modButtonClick.DoubleDateStartTit"/>
    </definedNames>
    <sheetDataSet>
      <sheetData sheetId="0"/>
      <sheetData sheetId="1"/>
      <sheetData sheetId="2"/>
      <sheetData sheetId="3"/>
      <sheetData sheetId="4"/>
      <sheetData sheetId="5"/>
      <sheetData sheetId="6"/>
      <sheetData sheetId="7">
        <row r="15">
          <cell r="G15">
            <v>2018</v>
          </cell>
        </row>
        <row r="20">
          <cell r="G20" t="str">
            <v>АО "Авиастар-СП"</v>
          </cell>
        </row>
      </sheetData>
      <sheetData sheetId="8"/>
      <sheetData sheetId="9"/>
      <sheetData sheetId="10"/>
      <sheetData sheetId="11"/>
      <sheetData sheetId="12"/>
      <sheetData sheetId="13">
        <row r="3">
          <cell r="O3" t="str">
            <v>Тариф</v>
          </cell>
          <cell r="X3" t="str">
            <v>Повышение энергоэффективности при производстве тепловой и электрической энергии:</v>
          </cell>
          <cell r="AC3" t="str">
            <v>- Снижение расхода  ЭЭ на единицу передаваемой ТЭ (кВтч/Гкал)</v>
          </cell>
          <cell r="AD3" t="str">
            <v>- Снижение потерь ЭЭ при передаче (%)</v>
          </cell>
          <cell r="AE3" t="str">
            <v>- Снижение расхода  ЭЭ на единицу отпуска воды в сеть (кВтч/м3)</v>
          </cell>
          <cell r="AG3" t="str">
            <v>- Снижение расхода  ЭЭ на единицу отведенной воды (кВтч/м3)</v>
          </cell>
        </row>
        <row r="4">
          <cell r="O4" t="str">
            <v>Федеральный бюджет</v>
          </cell>
          <cell r="X4" t="str">
            <v>- применение рекуперативных и регенеративных горелок (позволяют подогревать подаваемый в камеру горения воздух за счет утилизации тепла отводимых газов)</v>
          </cell>
          <cell r="AC4" t="str">
            <v>- Снижение расхода  воды  на единицу передаваемой ТЭ (м3/Гкал)</v>
          </cell>
          <cell r="AD4" t="str">
            <v>- Снижение расхода ЭЭ на хозяйственные нужды (%)</v>
          </cell>
          <cell r="AE4" t="str">
            <v>- Снижение расхода  воды на технологические нужды на единицу отпуска воды в сеть (м3/м3)</v>
          </cell>
          <cell r="AG4" t="str">
            <v>- Снижение расхода ЭЭ на хозяйственные нужды (%)</v>
          </cell>
        </row>
        <row r="5">
          <cell r="O5" t="str">
            <v>Региональный бюджет</v>
          </cell>
          <cell r="X5" t="str">
            <v>- автоматизация режимов горения (поддержание оптимального соотношения топливо-воздух)</v>
          </cell>
          <cell r="AC5" t="str">
            <v>- Снижение потерь ТЭ при передаче (%)</v>
          </cell>
          <cell r="AD5" t="str">
            <v>- Снижение расхода ТЭ на хозяйственные нужды (%)</v>
          </cell>
          <cell r="AE5" t="str">
            <v>- Снижение расхода ЭЭ на хозяйственные нужды (%)</v>
          </cell>
          <cell r="AG5" t="str">
            <v>- Снижение расхода ТЭ на хозяйственные нужды (%)</v>
          </cell>
        </row>
        <row r="6">
          <cell r="O6" t="str">
            <v>Муниципальный бюджет</v>
          </cell>
          <cell r="X6" t="str">
            <v>- применение беспламенного объемного сжигания, технология HiTAK</v>
          </cell>
          <cell r="AC6" t="str">
            <v>- Снижение расхода ЭЭ на хозяйственные нужды (%)</v>
          </cell>
          <cell r="AD6" t="str">
            <v>- Снижение расхода воды на хозяйственные нужды (%)</v>
          </cell>
          <cell r="AE6" t="str">
            <v>- Снижение расхода ТЭ на хозяйственные нужды (%)</v>
          </cell>
          <cell r="AG6" t="str">
            <v>- Снижение расхода воды на хозяйственные нужды (%)</v>
          </cell>
        </row>
        <row r="7">
          <cell r="O7" t="str">
            <v>Собственные средства</v>
          </cell>
          <cell r="X7" t="str">
            <v>- сжигание твердого топлива в кипящем слое</v>
          </cell>
          <cell r="AC7" t="str">
            <v>- Снижение расхода ТЭ на хозяйственные нужды (%)</v>
          </cell>
          <cell r="AD7" t="str">
            <v>- Снижение расхода топлива на хозяйственные нужды (%)</v>
          </cell>
          <cell r="AE7" t="str">
            <v>- Снижение расхода воды на хозяйственные нужды (%)</v>
          </cell>
          <cell r="AG7" t="str">
            <v>- Снижение расхода топлива на хозяйственные нужды (%)</v>
          </cell>
        </row>
        <row r="8">
          <cell r="O8" t="str">
            <v>Привлеченные средства в рамках трехсторонних договоров</v>
          </cell>
          <cell r="X8" t="str">
            <v>- рекуперация тепла отводимых газов системы дымоудаления, подогрев исходной воды или приточного воздуха</v>
          </cell>
          <cell r="AC8" t="str">
            <v>- Снижение расхода воды на хозяйственные нужды (%)</v>
          </cell>
          <cell r="AE8" t="str">
            <v>- Снижение расхода топлива на хозяйственные нужды (%)</v>
          </cell>
        </row>
        <row r="9">
          <cell r="O9" t="str">
            <v>Без финансирования</v>
          </cell>
          <cell r="X9" t="str">
            <v>- минимизация величины продувки котла</v>
          </cell>
          <cell r="AC9" t="str">
            <v>- Снижение расхода топлива на хозяйственные нужды (%)</v>
          </cell>
        </row>
        <row r="10">
          <cell r="O10" t="str">
            <v>Не финансировалось (не включено в программу)</v>
          </cell>
          <cell r="X10" t="str">
            <v>- надстройка действующих водогрейных или паровых котлов газотурбинными установками</v>
          </cell>
        </row>
        <row r="11">
          <cell r="X11" t="str">
            <v>- магнитострикционная очистка внутренних поверхностей котлов от накипи</v>
          </cell>
        </row>
        <row r="12">
          <cell r="X12" t="str">
            <v>- устранение присосов воздуха в газоходах и обмуровках через трещины и неплотности</v>
          </cell>
        </row>
        <row r="13">
          <cell r="X13" t="str">
            <v>- сбор и возврат конденсата в котел</v>
          </cell>
        </row>
        <row r="14">
          <cell r="X14" t="str">
            <v>- применение экономайзеров для предварительного подогрева питательной воды в деаэраторах</v>
          </cell>
        </row>
        <row r="15">
          <cell r="X15" t="str">
            <v>- повторное использование выпара в котлоагрегатах, применение пароструйных инжекторов</v>
          </cell>
        </row>
        <row r="16">
          <cell r="X16" t="str">
            <v>- применение обоснованных режимов снижения температуры теплоносителя</v>
          </cell>
        </row>
        <row r="17">
          <cell r="X17" t="str">
            <v>- использование энергии выделяющейся при снижении давления магистрального газа для выработки электрической и тепловой энергии</v>
          </cell>
        </row>
        <row r="18">
          <cell r="X18" t="str">
            <v>- когенерация, Совместная выработка тепловой и электрической энергии</v>
          </cell>
        </row>
        <row r="19">
          <cell r="X19" t="str">
            <v>- реконструкция котельный в мини-ТЭЦ с надстройкой ГТУ</v>
          </cell>
        </row>
        <row r="20">
          <cell r="X20" t="str">
            <v>- тригенерация, совместная выработка электрической, тепловой энергии, холода</v>
          </cell>
        </row>
        <row r="21">
          <cell r="X21" t="str">
            <v>- компенсация реактивной мощности на уровне объекта</v>
          </cell>
        </row>
        <row r="22">
          <cell r="X22" t="str">
            <v>Повышение энергоэффективности тепловых сетей:</v>
          </cell>
        </row>
        <row r="23">
          <cell r="X23" t="str">
            <v>- оптимизация сечения трубопроводов при перекладке</v>
          </cell>
        </row>
        <row r="24">
          <cell r="X24" t="str">
            <v>- прокладка трубопроводов "труба в трубе" с пенополиуретаной изоляцией</v>
          </cell>
        </row>
        <row r="25">
          <cell r="X25" t="str">
            <v>- замена изоляции минераловатой на пенополиуретановую с металлическими отражателями</v>
          </cell>
        </row>
        <row r="26">
          <cell r="X26" t="str">
            <v>- замена металлических труб на асбоцементные</v>
          </cell>
        </row>
        <row r="27">
          <cell r="X27" t="str">
            <v>- электрохимическая защита металлических трубопроводов</v>
          </cell>
        </row>
        <row r="28">
          <cell r="X28" t="str">
            <v>- применение систем дистанционной диагностики состояния трубопроводов</v>
          </cell>
        </row>
        <row r="29">
          <cell r="X29" t="str">
            <v>- применение обоснованных режимов снижения температуры теплоносителя</v>
          </cell>
        </row>
        <row r="30">
          <cell r="X30" t="str">
            <v>- исключение подсоса грунтовых и сточных вод в подземные теплотрассы</v>
          </cell>
        </row>
        <row r="31">
          <cell r="X31" t="str">
            <v>- замена малоэффективных кожухотрубных теплообменников на ЦТП на пластинчатые, устранение течей</v>
          </cell>
        </row>
        <row r="32">
          <cell r="X32" t="str">
            <v>- установка частотно регулируемых приводов для поддержания оптимального давления в сетях (экономия электроэнергии 20-25% и снижение аварийности)</v>
          </cell>
        </row>
        <row r="33">
          <cell r="X33" t="str">
            <v>- закрытие малоэффективных и ненагруженных котельных</v>
          </cell>
        </row>
        <row r="34">
          <cell r="X34" t="str">
            <v>- проведение мероприятий по оптимизации тепловых режимов здания ЦТП и вторичному использованию тепла обратной сетевой воды и вытяжной вентиляции,</v>
          </cell>
        </row>
        <row r="35">
          <cell r="X35" t="str">
            <v>- установка регулируемых вентилей на подаче тепла на нагруженные участки теплотрасс</v>
          </cell>
        </row>
        <row r="36">
          <cell r="X36" t="str">
            <v>- использование мобильных измерительных комплексов для диагностики состояния и подачи тепла, а так же для регулирования отпуска тепла</v>
          </cell>
        </row>
        <row r="37">
          <cell r="X37" t="str">
            <v>- внедрение кустовых автоматизированных комплексов диспетчеризации ЦТП</v>
          </cell>
        </row>
        <row r="38">
          <cell r="X38" t="str">
            <v>- комплексная гидравлическая балансировка теплосетей</v>
          </cell>
        </row>
        <row r="39">
          <cell r="X39" t="str">
            <v>Повышение энергоэффективности электрических сетей и системы освещения:</v>
          </cell>
        </row>
        <row r="40">
          <cell r="X40" t="str">
            <v>- исключение недогруза трансформаторов (менее 30%)</v>
          </cell>
        </row>
        <row r="41">
          <cell r="X41" t="str">
            <v>- исключение перегруза трансформаторов</v>
          </cell>
        </row>
        <row r="42">
          <cell r="X42" t="str">
            <v>- исключение перегруза длинных участков распределительных сетей</v>
          </cell>
        </row>
        <row r="43">
          <cell r="X43" t="str">
            <v>- установка компенсаторов реактивной мощности у потребителей</v>
          </cell>
        </row>
        <row r="44">
          <cell r="X44" t="str">
            <v>- внедрение распределенной энергетической сетки для компенсации реактивной мощности</v>
          </cell>
        </row>
        <row r="45">
          <cell r="X45" t="str">
            <v>- исключение утечек тока на подземных магистралях</v>
          </cell>
        </row>
        <row r="46">
          <cell r="X46" t="str">
            <v>- своевременная замена изоляторов на ЛЭП</v>
          </cell>
        </row>
        <row r="47">
          <cell r="X47" t="str">
            <v>- повышение качества электрической энергии (применение экранирования, энергосберегающей системы FORCE)</v>
          </cell>
        </row>
        <row r="48">
          <cell r="X48" t="str">
            <v>- увеличение загрузки асинхронных двигателей (нагрузка должна быть более 50%)</v>
          </cell>
        </row>
        <row r="49">
          <cell r="X49" t="str">
            <v>- применение автоматических переключателей с соединения "треугольник" на соединение "звезда" при малонагруженных режимах</v>
          </cell>
        </row>
        <row r="50">
          <cell r="X50" t="str">
            <v>- замена асинхронных двигателей синхронными</v>
          </cell>
        </row>
        <row r="51">
          <cell r="X51" t="str">
            <v>- применение частотно регулируемых приводов в системах вентиляции энергообъектов сетей</v>
          </cell>
        </row>
        <row r="52">
          <cell r="X52" t="str">
            <v>- разработка энергобаланса сетей и постоянная оценка режимов электропотребления для снижения нерациональных энергозатрат</v>
          </cell>
        </row>
        <row r="53">
          <cell r="X53" t="str">
            <v>- проведение мероприятий по внедрению системы энергоэффективного освещения (замена ламп накаливания на люминесцентные и светодиодные, промывка окон, окраска стен в светлые тона)</v>
          </cell>
        </row>
        <row r="54">
          <cell r="X54" t="str">
            <v>Повышение энергоэффективности систем водоснабжения:</v>
          </cell>
        </row>
        <row r="55">
          <cell r="X55" t="str">
            <v>- сокращение использование воды на собственные нужды в водозаборных станциях</v>
          </cell>
        </row>
        <row r="56">
          <cell r="X56" t="str">
            <v>- внедрение систем водооборота на водозаборах</v>
          </cell>
        </row>
        <row r="57">
          <cell r="X57" t="str">
            <v>- оптимизация режимов промывки фильтров</v>
          </cell>
        </row>
        <row r="58">
          <cell r="X58" t="str">
            <v>- применение технологии водо-воздушной промывки</v>
          </cell>
        </row>
        <row r="59">
          <cell r="X59" t="str">
            <v>- установка на раструбные соединения ремонтных комплектов (придают раструбу высокую степень герметичности)</v>
          </cell>
        </row>
        <row r="60">
          <cell r="X60" t="str">
            <v>- использование частотно регулируемых приводов на насосах тепловых пунктов, насосных станциях</v>
          </cell>
        </row>
        <row r="61">
          <cell r="X61" t="str">
            <v>- замена металлических труб на полиэтиленовые (сокращение потерь на поддержание избыточного давления в закодированных трубах)</v>
          </cell>
        </row>
        <row r="62">
          <cell r="X62" t="str">
            <v>- применение систем электрохимической защиты стальных трубороводов</v>
          </cell>
        </row>
        <row r="63">
          <cell r="X63" t="str">
            <v>- внедрение современной запорно-регулирующей и предохранительной арматуры</v>
          </cell>
        </row>
        <row r="64">
          <cell r="X64" t="str">
            <v>- применение сильфонных компенсаторов гидравлических ударов</v>
          </cell>
        </row>
        <row r="65">
          <cell r="X65" t="str">
            <v>- санация ветхих участков водопроводных сетей</v>
          </cell>
        </row>
        <row r="66">
          <cell r="X66" t="str">
            <v>- оптимизация работы системы водоснабжения, диспетчеризация и автоматизация управления сетями</v>
          </cell>
        </row>
        <row r="67">
          <cell r="X67" t="str">
            <v>- установка на ответвлениях сети датчиков и регуляторов сетевого давления</v>
          </cell>
        </row>
        <row r="68">
          <cell r="X68" t="str">
            <v>- изменение схемы централизованного ГВС из циркуляционного в циркуляционно-повысительную</v>
          </cell>
        </row>
        <row r="69">
          <cell r="X69" t="str">
            <v>- установка технологических водомеров на проблемных ответвлениях</v>
          </cell>
        </row>
        <row r="70">
          <cell r="X70" t="str">
            <v>"Нетрадиционные" способы энергосбережения:</v>
          </cell>
        </row>
        <row r="71">
          <cell r="X71" t="str">
            <v>- использование тепла пластовых вод и геотермальных источников для отопления и ГВС</v>
          </cell>
        </row>
        <row r="72">
          <cell r="X72" t="str">
            <v>- использование солнечных коллекторов для дополнительного горячего водоснабжения и отопления зданий</v>
          </cell>
        </row>
        <row r="73">
          <cell r="X73" t="str">
            <v>- создание системы сезонного и суточного аккумулирование тепла</v>
          </cell>
        </row>
        <row r="74">
          <cell r="X74" t="str">
            <v>- использование пароструйных инжекторов в качестве эффективных теплообменников при утилизации низкопотенциального тепла мятого пара</v>
          </cell>
        </row>
        <row r="75">
          <cell r="X75" t="str">
            <v>- использование пароструйных инжекторов в замен циркуляционных насосов</v>
          </cell>
        </row>
        <row r="76">
          <cell r="X76" t="str">
            <v>- использование тепловых насосов для отопления и ГВС с извлечением низкопотенциального тепла из канализационных стоков и сбросов промышленных вод</v>
          </cell>
        </row>
        <row r="77">
          <cell r="X77" t="str">
            <v>- использование тепловых насосов для отопления и ГВС с извлечением низкопотенциального тепла из тепла подвальных помещений зданий</v>
          </cell>
        </row>
        <row r="78">
          <cell r="X78" t="str">
            <v>- использование тепловых насосов для отопления и ГВС с извлечением низкопотенциального тепла из тепла солнечных коллекторов</v>
          </cell>
        </row>
        <row r="79">
          <cell r="X79" t="str">
            <v>- использование тепловых насосов для отопления и ГВС с извлечением низкопотенциального тепла из теплого выхлопа вытяжной вентиляции</v>
          </cell>
        </row>
        <row r="80">
          <cell r="X80" t="str">
            <v>- использование тепловых насосов для отопления и ГВС с извлечением низкопотенциального тепла из обратной сетевой воды системы отопления</v>
          </cell>
        </row>
        <row r="81">
          <cell r="X81" t="str">
            <v>- использование тепловых насосов для отопления и ГВС с извлечением низкопотенциального тепла из воды моря и открытых водоемов</v>
          </cell>
        </row>
        <row r="82">
          <cell r="X82" t="str">
            <v>- применение газогенераторных установок для замещения природного газа и теплоснабжения</v>
          </cell>
        </row>
        <row r="83">
          <cell r="X83" t="str">
            <v>- использование шахтного метана</v>
          </cell>
        </row>
        <row r="84">
          <cell r="X84" t="str">
            <v>- производство пелет, торфобрикетов и их использование для газогенерации и отопления</v>
          </cell>
        </row>
        <row r="85">
          <cell r="X85" t="str">
            <v>- использование систем распределенной энергетики для организации теплоснабжения населенных пунктов</v>
          </cell>
        </row>
        <row r="86">
          <cell r="X86" t="str">
            <v>- использование мусоросжигающих заводов в системах распределенной энергетики</v>
          </cell>
        </row>
        <row r="87">
          <cell r="X87" t="str">
            <v>- использование тепла обратной сетевой воды для снегоплавильных установок</v>
          </cell>
        </row>
        <row r="88">
          <cell r="X88" t="str">
            <v>Мероприятия по приборному учету (установка, поверка, ремонт/замена вышедших из строя):</v>
          </cell>
        </row>
        <row r="89">
          <cell r="X89" t="str">
            <v>- мероприятия по приборам учета топлива на инфраструктурных объектах</v>
          </cell>
        </row>
        <row r="90">
          <cell r="X90" t="str">
            <v>- мероприятия по приборам учета ЭЭ на инфраструктурных объектах</v>
          </cell>
        </row>
        <row r="91">
          <cell r="X91" t="str">
            <v>- мероприятия по приборам учета воды на инфраструктурных объектах</v>
          </cell>
        </row>
        <row r="92">
          <cell r="X92" t="str">
            <v>- мероприятия по приборам учета ТЭ на инфраструктурных объектах</v>
          </cell>
        </row>
        <row r="93">
          <cell r="X93" t="str">
            <v>- мероприятия по приборам учета ТЭ на хозяйственных объектах</v>
          </cell>
        </row>
        <row r="94">
          <cell r="X94" t="str">
            <v>- мероприятия по приборам учета ЭЭ на хозяйственных объектах</v>
          </cell>
        </row>
        <row r="95">
          <cell r="X95" t="str">
            <v>- мероприятия по приборам учета воды на хозяйственных объектах</v>
          </cell>
        </row>
        <row r="96">
          <cell r="X96" t="str">
            <v>- мероприятия по приборам учета топлива на хозяйственных объектах</v>
          </cell>
        </row>
        <row r="97">
          <cell r="X97" t="str">
            <v>Организационные мероприятия:</v>
          </cell>
        </row>
        <row r="98">
          <cell r="X98" t="str">
            <v>- проведение обязательного энергетического обследования и разработка энергетического паспорта</v>
          </cell>
        </row>
        <row r="99">
          <cell r="X99" t="str">
            <v>- корректировка программы, в том числе значений показателей энергосбережения и повышения энергетической эффективности</v>
          </cell>
        </row>
        <row r="100">
          <cell r="X100" t="str">
            <v>- совершенствование организационной структуры управления энергосбережением и повышением энергетической эффективности</v>
          </cell>
        </row>
        <row r="101">
          <cell r="X101" t="str">
            <v>- разработка механизмов стимулирования энергосбережения и повышения энергетической эффективности для работников организации</v>
          </cell>
        </row>
        <row r="102">
          <cell r="X102" t="str">
            <v>- составление, оформление и анализ топливно-энергетических баланса организации</v>
          </cell>
        </row>
        <row r="103">
          <cell r="X103" t="str">
            <v>- заключение энергосервисных договоров (контрактов)</v>
          </cell>
        </row>
        <row r="104">
          <cell r="X104" t="str">
            <v>- разработка положения об энергосбережении для организации</v>
          </cell>
        </row>
        <row r="105">
          <cell r="X105" t="str">
            <v>- разработка положения о порядке стимулирования работников за экономию энергоресурсов</v>
          </cell>
        </row>
        <row r="106">
          <cell r="X106" t="str">
            <v>- введение в организации ответственных за соблюдение режима экономии и порядка их отчетности по достигнутой экономии</v>
          </cell>
        </row>
        <row r="107">
          <cell r="X107" t="str">
            <v>- информационное обеспечение энергосбережения (регламент совещаний, распространения организационной и технической информации)</v>
          </cell>
        </row>
        <row r="108">
          <cell r="X108" t="str">
            <v>- премирование сотрудников с учетом повышения показателей энергосбережения</v>
          </cell>
        </row>
        <row r="109">
          <cell r="X109" t="str">
            <v>- внедрение специального программного обеспечения в целях поиска очагов неэффективности, мониторинга выполнения программы энергосбережения, а также эффекта от ее мероприятий</v>
          </cell>
        </row>
        <row r="110">
          <cell r="X110" t="str">
            <v>Прочее</v>
          </cell>
        </row>
      </sheetData>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workbookViewId="0">
      <selection activeCell="K22" sqref="K22"/>
    </sheetView>
  </sheetViews>
  <sheetFormatPr defaultRowHeight="15" x14ac:dyDescent="0.25"/>
  <cols>
    <col min="1" max="1" width="6.7109375" customWidth="1"/>
    <col min="2" max="2" width="22.42578125" customWidth="1"/>
    <col min="3" max="3" width="12.7109375" customWidth="1"/>
    <col min="4" max="4" width="11.42578125" customWidth="1"/>
    <col min="6" max="6" width="13" customWidth="1"/>
    <col min="9" max="9" width="11.5703125" customWidth="1"/>
  </cols>
  <sheetData>
    <row r="1" spans="1:12" s="2" customFormat="1" ht="15.75" x14ac:dyDescent="0.25">
      <c r="A1" s="26" t="str">
        <f>"Отчет о реализации мероприятий в сфере энергосбережения и повышения энергетической эффективности "</f>
        <v xml:space="preserve">Отчет о реализации мероприятий в сфере энергосбережения и повышения энергетической эффективности </v>
      </c>
      <c r="B1" s="27"/>
      <c r="C1" s="27"/>
      <c r="D1" s="27"/>
      <c r="E1" s="27"/>
      <c r="F1" s="27"/>
      <c r="G1" s="27"/>
      <c r="H1" s="27"/>
      <c r="I1" s="27"/>
      <c r="J1" s="27"/>
      <c r="K1" s="28"/>
    </row>
    <row r="2" spans="1:12" s="2" customFormat="1" ht="16.5" thickBot="1" x14ac:dyDescent="0.3">
      <c r="A2" s="29" t="s">
        <v>27</v>
      </c>
      <c r="B2" s="30"/>
      <c r="C2" s="30"/>
      <c r="D2" s="30"/>
      <c r="E2" s="30"/>
      <c r="F2" s="30"/>
      <c r="G2" s="30"/>
      <c r="H2" s="30"/>
      <c r="I2" s="30"/>
      <c r="J2" s="30"/>
      <c r="K2" s="31"/>
    </row>
    <row r="3" spans="1:12" s="2" customFormat="1" ht="15.75" x14ac:dyDescent="0.25">
      <c r="A3" s="3"/>
      <c r="B3" s="1"/>
      <c r="C3" s="1"/>
      <c r="D3" s="1"/>
      <c r="E3" s="1"/>
      <c r="F3" s="1" t="s">
        <v>22</v>
      </c>
      <c r="G3" s="1"/>
      <c r="H3" s="1"/>
      <c r="I3" s="1"/>
      <c r="J3" s="1"/>
      <c r="K3" s="1"/>
    </row>
    <row r="4" spans="1:12" s="2" customFormat="1" ht="18.95" customHeight="1" x14ac:dyDescent="0.25">
      <c r="A4" s="32" t="s">
        <v>0</v>
      </c>
      <c r="B4" s="35" t="s">
        <v>1</v>
      </c>
      <c r="C4" s="35" t="s">
        <v>2</v>
      </c>
      <c r="D4" s="35" t="s">
        <v>3</v>
      </c>
      <c r="E4" s="35" t="s">
        <v>4</v>
      </c>
      <c r="F4" s="35"/>
      <c r="G4" s="35"/>
      <c r="H4" s="35" t="s">
        <v>5</v>
      </c>
      <c r="I4" s="35"/>
      <c r="J4" s="35"/>
      <c r="K4" s="36"/>
      <c r="L4" s="4"/>
    </row>
    <row r="5" spans="1:12" s="2" customFormat="1" ht="21.75" customHeight="1" x14ac:dyDescent="0.25">
      <c r="A5" s="33"/>
      <c r="B5" s="23"/>
      <c r="C5" s="23"/>
      <c r="D5" s="23"/>
      <c r="E5" s="23" t="s">
        <v>6</v>
      </c>
      <c r="F5" s="23" t="s">
        <v>7</v>
      </c>
      <c r="G5" s="23" t="s">
        <v>8</v>
      </c>
      <c r="H5" s="23" t="s">
        <v>6</v>
      </c>
      <c r="I5" s="23" t="s">
        <v>9</v>
      </c>
      <c r="J5" s="23" t="s">
        <v>10</v>
      </c>
      <c r="K5" s="25"/>
      <c r="L5" s="4"/>
    </row>
    <row r="6" spans="1:12" s="2" customFormat="1" ht="46.5" customHeight="1" thickBot="1" x14ac:dyDescent="0.3">
      <c r="A6" s="34"/>
      <c r="B6" s="24"/>
      <c r="C6" s="24"/>
      <c r="D6" s="24"/>
      <c r="E6" s="24"/>
      <c r="F6" s="24"/>
      <c r="G6" s="24"/>
      <c r="H6" s="24"/>
      <c r="I6" s="24"/>
      <c r="J6" s="5" t="s">
        <v>11</v>
      </c>
      <c r="K6" s="6" t="s">
        <v>12</v>
      </c>
      <c r="L6" s="4"/>
    </row>
    <row r="7" spans="1:12" s="2" customFormat="1" ht="15.75" hidden="1" x14ac:dyDescent="0.25">
      <c r="A7" s="7"/>
      <c r="B7" s="7"/>
      <c r="C7" s="7"/>
      <c r="D7" s="7"/>
      <c r="E7" s="7"/>
      <c r="F7" s="7"/>
      <c r="G7" s="7"/>
      <c r="H7" s="7"/>
      <c r="I7" s="7"/>
      <c r="J7" s="7"/>
      <c r="K7" s="7"/>
    </row>
    <row r="8" spans="1:12" s="2" customFormat="1" ht="15.75" hidden="1" x14ac:dyDescent="0.25">
      <c r="A8" s="20" t="s">
        <v>13</v>
      </c>
      <c r="B8" s="21"/>
      <c r="C8" s="21"/>
      <c r="D8" s="21"/>
      <c r="E8" s="21"/>
      <c r="F8" s="21"/>
      <c r="G8" s="21"/>
      <c r="H8" s="21"/>
      <c r="I8" s="21"/>
      <c r="J8" s="21"/>
      <c r="K8" s="22"/>
      <c r="L8" s="8" t="s">
        <v>14</v>
      </c>
    </row>
    <row r="9" spans="1:12" s="2" customFormat="1" ht="61.5" hidden="1" customHeight="1" x14ac:dyDescent="0.25">
      <c r="A9" s="17">
        <v>1</v>
      </c>
      <c r="B9" s="18" t="s">
        <v>26</v>
      </c>
      <c r="C9" s="19">
        <v>44927</v>
      </c>
      <c r="D9" s="19">
        <v>45016</v>
      </c>
      <c r="E9" s="9"/>
      <c r="F9" s="10" t="s">
        <v>15</v>
      </c>
      <c r="G9" s="11">
        <v>86.66</v>
      </c>
      <c r="H9" s="12"/>
      <c r="I9" s="13" t="s">
        <v>16</v>
      </c>
      <c r="J9" s="14">
        <v>0.1</v>
      </c>
      <c r="K9" s="15">
        <v>0.1</v>
      </c>
      <c r="L9" s="16"/>
    </row>
    <row r="10" spans="1:12" s="2" customFormat="1" ht="15.75" hidden="1" x14ac:dyDescent="0.25">
      <c r="A10" s="20" t="s">
        <v>17</v>
      </c>
      <c r="B10" s="21"/>
      <c r="C10" s="21"/>
      <c r="D10" s="21"/>
      <c r="E10" s="21"/>
      <c r="F10" s="21"/>
      <c r="G10" s="21"/>
      <c r="H10" s="21"/>
      <c r="I10" s="21"/>
      <c r="J10" s="21"/>
      <c r="K10" s="22"/>
      <c r="L10" s="8" t="s">
        <v>14</v>
      </c>
    </row>
    <row r="11" spans="1:12" s="2" customFormat="1" ht="57.75" hidden="1" customHeight="1" x14ac:dyDescent="0.25">
      <c r="A11" s="17">
        <v>2</v>
      </c>
      <c r="B11" s="18" t="s">
        <v>18</v>
      </c>
      <c r="C11" s="19">
        <v>43839</v>
      </c>
      <c r="D11" s="19">
        <v>43919</v>
      </c>
      <c r="E11" s="9"/>
      <c r="F11" s="10" t="s">
        <v>15</v>
      </c>
      <c r="G11" s="11"/>
      <c r="H11" s="12"/>
      <c r="I11" s="13" t="s">
        <v>16</v>
      </c>
      <c r="J11" s="14"/>
      <c r="K11" s="15"/>
      <c r="L11" s="16"/>
    </row>
    <row r="12" spans="1:12" s="2" customFormat="1" ht="15.75" x14ac:dyDescent="0.25">
      <c r="A12" s="20" t="s">
        <v>19</v>
      </c>
      <c r="B12" s="21"/>
      <c r="C12" s="21"/>
      <c r="D12" s="21"/>
      <c r="E12" s="21"/>
      <c r="F12" s="21"/>
      <c r="G12" s="21"/>
      <c r="H12" s="21"/>
      <c r="I12" s="21"/>
      <c r="J12" s="21"/>
      <c r="K12" s="22"/>
      <c r="L12" s="8" t="s">
        <v>14</v>
      </c>
    </row>
    <row r="13" spans="1:12" s="2" customFormat="1" ht="68.25" customHeight="1" x14ac:dyDescent="0.25">
      <c r="A13" s="17">
        <v>2</v>
      </c>
      <c r="B13" s="18" t="s">
        <v>20</v>
      </c>
      <c r="C13" s="19">
        <v>46023</v>
      </c>
      <c r="D13" s="19">
        <v>46112</v>
      </c>
      <c r="E13" s="9"/>
      <c r="F13" s="10" t="s">
        <v>15</v>
      </c>
      <c r="G13" s="11">
        <v>5073.1499999999996</v>
      </c>
      <c r="H13" s="12"/>
      <c r="I13" s="13" t="s">
        <v>21</v>
      </c>
      <c r="J13" s="14">
        <v>0.15</v>
      </c>
      <c r="K13" s="15">
        <v>0.15</v>
      </c>
      <c r="L13" s="16"/>
    </row>
    <row r="14" spans="1:12" s="2" customFormat="1" ht="15.75" hidden="1" x14ac:dyDescent="0.25">
      <c r="A14" s="20" t="s">
        <v>23</v>
      </c>
      <c r="B14" s="21"/>
      <c r="C14" s="21"/>
      <c r="D14" s="21"/>
      <c r="E14" s="21"/>
      <c r="F14" s="21"/>
      <c r="G14" s="21"/>
      <c r="H14" s="21"/>
      <c r="I14" s="21"/>
      <c r="J14" s="21"/>
      <c r="K14" s="22"/>
      <c r="L14" s="8" t="s">
        <v>14</v>
      </c>
    </row>
    <row r="15" spans="1:12" s="2" customFormat="1" ht="56.25" hidden="1" customHeight="1" x14ac:dyDescent="0.25">
      <c r="A15" s="17">
        <v>3</v>
      </c>
      <c r="B15" s="18" t="s">
        <v>24</v>
      </c>
      <c r="C15" s="19">
        <v>44197</v>
      </c>
      <c r="D15" s="19">
        <v>44286</v>
      </c>
      <c r="E15" s="9"/>
      <c r="F15" s="10" t="s">
        <v>15</v>
      </c>
      <c r="G15" s="11">
        <v>147.33000000000001</v>
      </c>
      <c r="H15" s="12"/>
      <c r="I15" s="13" t="s">
        <v>25</v>
      </c>
      <c r="J15" s="14">
        <v>0.2</v>
      </c>
      <c r="K15" s="15">
        <v>0.2</v>
      </c>
      <c r="L15" s="16"/>
    </row>
  </sheetData>
  <mergeCells count="18">
    <mergeCell ref="A1:K1"/>
    <mergeCell ref="A2:K2"/>
    <mergeCell ref="A4:A6"/>
    <mergeCell ref="B4:B6"/>
    <mergeCell ref="C4:C6"/>
    <mergeCell ref="D4:D6"/>
    <mergeCell ref="E4:G4"/>
    <mergeCell ref="H4:K4"/>
    <mergeCell ref="E5:E6"/>
    <mergeCell ref="F5:F6"/>
    <mergeCell ref="A14:K14"/>
    <mergeCell ref="A12:K12"/>
    <mergeCell ref="A10:K10"/>
    <mergeCell ref="G5:G6"/>
    <mergeCell ref="H5:H6"/>
    <mergeCell ref="I5:I6"/>
    <mergeCell ref="J5:K5"/>
    <mergeCell ref="A8:K8"/>
  </mergeCells>
  <dataValidations count="9">
    <dataValidation type="textLength" operator="lessThanOrEqual" allowBlank="1" showInputMessage="1" showErrorMessage="1" errorTitle="Недопустимое значение." error="Максимальная длина текста составляет 900 символов." prompt="Введите наименование мероприятия с клавиатуры." sqref="WVJ13 WVJ11 WLN11 WBR11 VRV11 VHZ11 UYD11 UOH11 UEL11 TUP11 TKT11 TAX11 SRB11 SHF11 RXJ11 RNN11 RDR11 QTV11 QJZ11 QAD11 PQH11 PGL11 OWP11 OMT11 OCX11 NTB11 NJF11 MZJ11 MPN11 MFR11 LVV11 LLZ11 LCD11 KSH11 KIL11 JYP11 JOT11 JEX11 IVB11 ILF11 IBJ11 HRN11 HHR11 GXV11 GNZ11 GED11 FUH11 FKL11 FAP11 EQT11 EGX11 DXB11 DNF11 DDJ11 CTN11 CJR11 BZV11 BPZ11 BGD11 AWH11 AML11 ACP11 ST11 IX11 B11 WVJ9 WLN9 WBR9 VRV9 VHZ9 UYD9 UOH9 UEL9 TUP9 TKT9 TAX9 SRB9 SHF9 RXJ9 RNN9 RDR9 QTV9 QJZ9 QAD9 PQH9 PGL9 OWP9 OMT9 OCX9 NTB9 NJF9 MZJ9 MPN9 MFR9 LVV9 LLZ9 LCD9 KSH9 KIL9 JYP9 JOT9 JEX9 IVB9 ILF9 IBJ9 HRN9 HHR9 GXV9 GNZ9 GED9 FUH9 FKL9 FAP9 EQT9 EGX9 DXB9 DNF9 DDJ9 CTN9 CJR9 BZV9 BPZ9 BGD9 AWH9 AML9 ACP9 ST9 IX9 B9 WLN13 WBR13 VRV13 VHZ13 UYD13 UOH13 UEL13 TUP13 TKT13 TAX13 SRB13 SHF13 RXJ13 RNN13 RDR13 QTV13 QJZ13 QAD13 PQH13 PGL13 OWP13 OMT13 OCX13 NTB13 NJF13 MZJ13 MPN13 MFR13 LVV13 LLZ13 LCD13 KSH13 KIL13 JYP13 JOT13 JEX13 IVB13 ILF13 IBJ13 HRN13 HHR13 GXV13 GNZ13 GED13 FUH13 FKL13 FAP13 EQT13 EGX13 DXB13 DNF13 DDJ13 CTN13 CJR13 BZV13 BPZ13 BGD13 AWH13 AML13 ACP13 ST13 IX13 B13 WLN15 WVJ15 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formula1>900</formula1>
    </dataValidation>
    <dataValidation type="list" allowBlank="1" showInputMessage="1" showErrorMessage="1" errorTitle="Недопустимое значение." error="Выберите значение из списка." sqref="WVN13 WVN11 WLR11 WBV11 VRZ11 VID11 UYH11 UOL11 UEP11 TUT11 TKX11 TBB11 SRF11 SHJ11 RXN11 RNR11 RDV11 QTZ11 QKD11 QAH11 PQL11 PGP11 OWT11 OMX11 ODB11 NTF11 NJJ11 MZN11 MPR11 MFV11 LVZ11 LMD11 LCH11 KSL11 KIP11 JYT11 JOX11 JFB11 IVF11 ILJ11 IBN11 HRR11 HHV11 GXZ11 GOD11 GEH11 FUL11 FKP11 FAT11 EQX11 EHB11 DXF11 DNJ11 DDN11 CTR11 CJV11 BZZ11 BQD11 BGH11 AWL11 AMP11 ACT11 SX11 JB11 F11 WVN9 WLR9 WBV9 VRZ9 VID9 UYH9 UOL9 UEP9 TUT9 TKX9 TBB9 SRF9 SHJ9 RXN9 RNR9 RDV9 QTZ9 QKD9 QAH9 PQL9 PGP9 OWT9 OMX9 ODB9 NTF9 NJJ9 MZN9 MPR9 MFV9 LVZ9 LMD9 LCH9 KSL9 KIP9 JYT9 JOX9 JFB9 IVF9 ILJ9 IBN9 HRR9 HHV9 GXZ9 GOD9 GEH9 FUL9 FKP9 FAT9 EQX9 EHB9 DXF9 DNJ9 DDN9 CTR9 CJV9 BZZ9 BQD9 BGH9 AWL9 AMP9 ACT9 SX9 JB9 F9 WLR13 WBV13 VRZ13 VID13 UYH13 UOL13 UEP13 TUT13 TKX13 TBB13 SRF13 SHJ13 RXN13 RNR13 RDV13 QTZ13 QKD13 QAH13 PQL13 PGP13 OWT13 OMX13 ODB13 NTF13 NJJ13 MZN13 MPR13 MFV13 LVZ13 LMD13 LCH13 KSL13 KIP13 JYT13 JOX13 JFB13 IVF13 ILJ13 IBN13 HRR13 HHV13 GXZ13 GOD13 GEH13 FUL13 FKP13 FAT13 EQX13 EHB13 DXF13 DNJ13 DDN13 CTR13 CJV13 BZZ13 BQD13 BGH13 AWL13 AMP13 ACT13 SX13 JB13 F13 WLR15 F15 WVN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formula1>set_ist_fin</formula1>
    </dataValidation>
    <dataValidation type="decimal" operator="greaterThan" allowBlank="1" showInputMessage="1" showErrorMessage="1" errorTitle="Недопустимое значение." error="Введите действительное число больше нуля." sqref="WVR13:WVS13 WVR11:WVS11 WLV11:WLW11 WBZ11:WCA11 VSD11:VSE11 VIH11:VII11 UYL11:UYM11 UOP11:UOQ11 UET11:UEU11 TUX11:TUY11 TLB11:TLC11 TBF11:TBG11 SRJ11:SRK11 SHN11:SHO11 RXR11:RXS11 RNV11:RNW11 RDZ11:REA11 QUD11:QUE11 QKH11:QKI11 QAL11:QAM11 PQP11:PQQ11 PGT11:PGU11 OWX11:OWY11 ONB11:ONC11 ODF11:ODG11 NTJ11:NTK11 NJN11:NJO11 MZR11:MZS11 MPV11:MPW11 MFZ11:MGA11 LWD11:LWE11 LMH11:LMI11 LCL11:LCM11 KSP11:KSQ11 KIT11:KIU11 JYX11:JYY11 JPB11:JPC11 JFF11:JFG11 IVJ11:IVK11 ILN11:ILO11 IBR11:IBS11 HRV11:HRW11 HHZ11:HIA11 GYD11:GYE11 GOH11:GOI11 GEL11:GEM11 FUP11:FUQ11 FKT11:FKU11 FAX11:FAY11 ERB11:ERC11 EHF11:EHG11 DXJ11:DXK11 DNN11:DNO11 DDR11:DDS11 CTV11:CTW11 CJZ11:CKA11 CAD11:CAE11 BQH11:BQI11 BGL11:BGM11 AWP11:AWQ11 AMT11:AMU11 ACX11:ACY11 TB11:TC11 JF11:JG11 J11:K11 WVR9:WVS9 WLV9:WLW9 WBZ9:WCA9 VSD9:VSE9 VIH9:VII9 UYL9:UYM9 UOP9:UOQ9 UET9:UEU9 TUX9:TUY9 TLB9:TLC9 TBF9:TBG9 SRJ9:SRK9 SHN9:SHO9 RXR9:RXS9 RNV9:RNW9 RDZ9:REA9 QUD9:QUE9 QKH9:QKI9 QAL9:QAM9 PQP9:PQQ9 PGT9:PGU9 OWX9:OWY9 ONB9:ONC9 ODF9:ODG9 NTJ9:NTK9 NJN9:NJO9 MZR9:MZS9 MPV9:MPW9 MFZ9:MGA9 LWD9:LWE9 LMH9:LMI9 LCL9:LCM9 KSP9:KSQ9 KIT9:KIU9 JYX9:JYY9 JPB9:JPC9 JFF9:JFG9 IVJ9:IVK9 ILN9:ILO9 IBR9:IBS9 HRV9:HRW9 HHZ9:HIA9 GYD9:GYE9 GOH9:GOI9 GEL9:GEM9 FUP9:FUQ9 FKT9:FKU9 FAX9:FAY9 ERB9:ERC9 EHF9:EHG9 DXJ9:DXK9 DNN9:DNO9 DDR9:DDS9 CTV9:CTW9 CJZ9:CKA9 CAD9:CAE9 BQH9:BQI9 BGL9:BGM9 AWP9:AWQ9 AMT9:AMU9 ACX9:ACY9 TB9:TC9 JF9:JG9 J9:K9 WLV13:WLW13 WBZ13:WCA13 VSD13:VSE13 VIH13:VII13 UYL13:UYM13 UOP13:UOQ13 UET13:UEU13 TUX13:TUY13 TLB13:TLC13 TBF13:TBG13 SRJ13:SRK13 SHN13:SHO13 RXR13:RXS13 RNV13:RNW13 RDZ13:REA13 QUD13:QUE13 QKH13:QKI13 QAL13:QAM13 PQP13:PQQ13 PGT13:PGU13 OWX13:OWY13 ONB13:ONC13 ODF13:ODG13 NTJ13:NTK13 NJN13:NJO13 MZR13:MZS13 MPV13:MPW13 MFZ13:MGA13 LWD13:LWE13 LMH13:LMI13 LCL13:LCM13 KSP13:KSQ13 KIT13:KIU13 JYX13:JYY13 JPB13:JPC13 JFF13:JFG13 IVJ13:IVK13 ILN13:ILO13 IBR13:IBS13 HRV13:HRW13 HHZ13:HIA13 GYD13:GYE13 GOH13:GOI13 GEL13:GEM13 FUP13:FUQ13 FKT13:FKU13 FAX13:FAY13 ERB13:ERC13 EHF13:EHG13 DXJ13:DXK13 DNN13:DNO13 DDR13:DDS13 CTV13:CTW13 CJZ13:CKA13 CAD13:CAE13 BQH13:BQI13 BGL13:BGM13 AWP13:AWQ13 AMT13:AMU13 ACX13:ACY13 TB13:TC13 JF13:JG13 J13:K13 WLV15:WLW15 J15:K15 WVR15:WVS15 JF15:JG15 TB15:TC15 ACX15:ACY15 AMT15:AMU15 AWP15:AWQ15 BGL15:BGM15 BQH15:BQI15 CAD15:CAE15 CJZ15:CKA15 CTV15:CTW15 DDR15:DDS15 DNN15:DNO15 DXJ15:DXK15 EHF15:EHG15 ERB15:ERC15 FAX15:FAY15 FKT15:FKU15 FUP15:FUQ15 GEL15:GEM15 GOH15:GOI15 GYD15:GYE15 HHZ15:HIA15 HRV15:HRW15 IBR15:IBS15 ILN15:ILO15 IVJ15:IVK15 JFF15:JFG15 JPB15:JPC15 JYX15:JYY15 KIT15:KIU15 KSP15:KSQ15 LCL15:LCM15 LMH15:LMI15 LWD15:LWE15 MFZ15:MGA15 MPV15:MPW15 MZR15:MZS15 NJN15:NJO15 NTJ15:NTK15 ODF15:ODG15 ONB15:ONC15 OWX15:OWY15 PGT15:PGU15 PQP15:PQQ15 QAL15:QAM15 QKH15:QKI15 QUD15:QUE15 RDZ15:REA15 RNV15:RNW15 RXR15:RXS15 SHN15:SHO15 SRJ15:SRK15 TBF15:TBG15 TLB15:TLC15 TUX15:TUY15 UET15:UEU15 UOP15:UOQ15 UYL15:UYM15 VIH15:VII15 VSD15:VSE15 WBZ15:WCA15">
      <formula1>0</formula1>
    </dataValidation>
    <dataValidation type="decimal" operator="greaterThanOrEqual" allowBlank="1" showInputMessage="1" showErrorMessage="1" errorTitle="Недопустимое значение." error="Введите неотрицательное действительное число." sqref="WVO13 WVO11 WLS11 WBW11 VSA11 VIE11 UYI11 UOM11 UEQ11 TUU11 TKY11 TBC11 SRG11 SHK11 RXO11 RNS11 RDW11 QUA11 QKE11 QAI11 PQM11 PGQ11 OWU11 OMY11 ODC11 NTG11 NJK11 MZO11 MPS11 MFW11 LWA11 LME11 LCI11 KSM11 KIQ11 JYU11 JOY11 JFC11 IVG11 ILK11 IBO11 HRS11 HHW11 GYA11 GOE11 GEI11 FUM11 FKQ11 FAU11 EQY11 EHC11 DXG11 DNK11 DDO11 CTS11 CJW11 CAA11 BQE11 BGI11 AWM11 AMQ11 ACU11 SY11 JC11 G11 WVO9 WLS9 WBW9 VSA9 VIE9 UYI9 UOM9 UEQ9 TUU9 TKY9 TBC9 SRG9 SHK9 RXO9 RNS9 RDW9 QUA9 QKE9 QAI9 PQM9 PGQ9 OWU9 OMY9 ODC9 NTG9 NJK9 MZO9 MPS9 MFW9 LWA9 LME9 LCI9 KSM9 KIQ9 JYU9 JOY9 JFC9 IVG9 ILK9 IBO9 HRS9 HHW9 GYA9 GOE9 GEI9 FUM9 FKQ9 FAU9 EQY9 EHC9 DXG9 DNK9 DDO9 CTS9 CJW9 CAA9 BQE9 BGI9 AWM9 AMQ9 ACU9 SY9 JC9 G9 WLS13 WBW13 VSA13 VIE13 UYI13 UOM13 UEQ13 TUU13 TKY13 TBC13 SRG13 SHK13 RXO13 RNS13 RDW13 QUA13 QKE13 QAI13 PQM13 PGQ13 OWU13 OMY13 ODC13 NTG13 NJK13 MZO13 MPS13 MFW13 LWA13 LME13 LCI13 KSM13 KIQ13 JYU13 JOY13 JFC13 IVG13 ILK13 IBO13 HRS13 HHW13 GYA13 GOE13 GEI13 FUM13 FKQ13 FAU13 EQY13 EHC13 DXG13 DNK13 DDO13 CTS13 CJW13 CAA13 BQE13 BGI13 AWM13 AMQ13 ACU13 SY13 JC13 G13 WLS15 G15 WVO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formula1>0</formula1>
    </dataValidation>
    <dataValidation type="textLength" operator="lessThanOrEqual" allowBlank="1" showInputMessage="1" showErrorMessage="1" errorTitle="Недопустимое значение." error="Максимальная длина текста составляет 990 символов." sqref="C11:E11 WVP11 WLT11 WBX11 VSB11 VIF11 UYJ11 UON11 UER11 TUV11 TKZ11 TBD11 SRH11 SHL11 RXP11 RNT11 RDX11 QUB11 QKF11 QAJ11 PQN11 PGR11 OWV11 OMZ11 ODD11 NTH11 NJL11 MZP11 MPT11 MFX11 LWB11 LMF11 LCJ11 KSN11 KIR11 JYV11 JOZ11 JFD11 IVH11 ILL11 IBP11 HRT11 HHX11 GYB11 GOF11 GEJ11 FUN11 FKR11 FAV11 EQZ11 EHD11 DXH11 DNL11 DDP11 CTT11 CJX11 CAB11 BQF11 BGJ11 AWN11 AMR11 ACV11 SZ11 JD11 H11 WVK11:WVM11 WLO11:WLQ11 WBS11:WBU11 VRW11:VRY11 VIA11:VIC11 UYE11:UYG11 UOI11:UOK11 UEM11:UEO11 TUQ11:TUS11 TKU11:TKW11 TAY11:TBA11 SRC11:SRE11 SHG11:SHI11 RXK11:RXM11 RNO11:RNQ11 RDS11:RDU11 QTW11:QTY11 QKA11:QKC11 QAE11:QAG11 PQI11:PQK11 PGM11:PGO11 OWQ11:OWS11 OMU11:OMW11 OCY11:ODA11 NTC11:NTE11 NJG11:NJI11 MZK11:MZM11 MPO11:MPQ11 MFS11:MFU11 LVW11:LVY11 LMA11:LMC11 LCE11:LCG11 KSI11:KSK11 KIM11:KIO11 JYQ11:JYS11 JOU11:JOW11 JEY11:JFA11 IVC11:IVE11 ILG11:ILI11 IBK11:IBM11 HRO11:HRQ11 HHS11:HHU11 GXW11:GXY11 GOA11:GOC11 GEE11:GEG11 FUI11:FUK11 FKM11:FKO11 FAQ11:FAS11 EQU11:EQW11 EGY11:EHA11 DXC11:DXE11 DNG11:DNI11 DDK11:DDM11 CTO11:CTQ11 CJS11:CJU11 BZW11:BZY11 BQA11:BQC11 BGE11:BGG11 AWI11:AWK11 AMM11:AMO11 ACQ11:ACS11 SU11:SW11 IY11:JA11 WVP13 WVP9 WLT9 WBX9 VSB9 VIF9 UYJ9 UON9 UER9 TUV9 TKZ9 TBD9 SRH9 SHL9 RXP9 RNT9 RDX9 QUB9 QKF9 QAJ9 PQN9 PGR9 OWV9 OMZ9 ODD9 NTH9 NJL9 MZP9 MPT9 MFX9 LWB9 LMF9 LCJ9 KSN9 KIR9 JYV9 JOZ9 JFD9 IVH9 ILL9 IBP9 HRT9 HHX9 GYB9 GOF9 GEJ9 FUN9 FKR9 FAV9 EQZ9 EHD9 DXH9 DNL9 DDP9 CTT9 CJX9 CAB9 BQF9 BGJ9 AWN9 AMR9 ACV9 SZ9 JD9 H9 WVK9:WVM9 WLO9:WLQ9 WBS9:WBU9 VRW9:VRY9 VIA9:VIC9 UYE9:UYG9 UOI9:UOK9 UEM9:UEO9 TUQ9:TUS9 TKU9:TKW9 TAY9:TBA9 SRC9:SRE9 SHG9:SHI9 RXK9:RXM9 RNO9:RNQ9 RDS9:RDU9 QTW9:QTY9 QKA9:QKC9 QAE9:QAG9 PQI9:PQK9 PGM9:PGO9 OWQ9:OWS9 OMU9:OMW9 OCY9:ODA9 NTC9:NTE9 NJG9:NJI9 MZK9:MZM9 MPO9:MPQ9 MFS9:MFU9 LVW9:LVY9 LMA9:LMC9 LCE9:LCG9 KSI9:KSK9 KIM9:KIO9 JYQ9:JYS9 JOU9:JOW9 JEY9:JFA9 IVC9:IVE9 ILG9:ILI9 IBK9:IBM9 HRO9:HRQ9 HHS9:HHU9 GXW9:GXY9 GOA9:GOC9 GEE9:GEG9 FUI9:FUK9 FKM9:FKO9 FAQ9:FAS9 EQU9:EQW9 EGY9:EHA9 DXC9:DXE9 DNG9:DNI9 DDK9:DDM9 CTO9:CTQ9 CJS9:CJU9 BZW9:BZY9 BQA9:BQC9 BGE9:BGG9 AWI9:AWK9 AMM9:AMO9 ACQ9:ACS9 SU9:SW9 IY9:JA9 C9:E9 WVI7:WVS7 WLM7:WLW7 WBQ7:WCA7 VRU7:VSE7 VHY7:VII7 UYC7:UYM7 UOG7:UOQ7 UEK7:UEU7 TUO7:TUY7 TKS7:TLC7 TAW7:TBG7 SRA7:SRK7 SHE7:SHO7 RXI7:RXS7 RNM7:RNW7 RDQ7:REA7 QTU7:QUE7 QJY7:QKI7 QAC7:QAM7 PQG7:PQQ7 PGK7:PGU7 OWO7:OWY7 OMS7:ONC7 OCW7:ODG7 NTA7:NTK7 NJE7:NJO7 MZI7:MZS7 MPM7:MPW7 MFQ7:MGA7 LVU7:LWE7 LLY7:LMI7 LCC7:LCM7 KSG7:KSQ7 KIK7:KIU7 JYO7:JYY7 JOS7:JPC7 JEW7:JFG7 IVA7:IVK7 ILE7:ILO7 IBI7:IBS7 HRM7:HRW7 HHQ7:HIA7 GXU7:GYE7 GNY7:GOI7 GEC7:GEM7 FUG7:FUQ7 FKK7:FKU7 FAO7:FAY7 EQS7:ERC7 EGW7:EHG7 DXA7:DXK7 DNE7:DNO7 DDI7:DDS7 CTM7:CTW7 CJQ7:CKA7 BZU7:CAE7 BPY7:BQI7 BGC7:BGM7 AWG7:AWQ7 AMK7:AMU7 ACO7:ACY7 SS7:TC7 IW7:JG7 A7:K7 WLT13 WBX13 VSB13 VIF13 UYJ13 UON13 UER13 TUV13 TKZ13 TBD13 SRH13 SHL13 RXP13 RNT13 RDX13 QUB13 QKF13 QAJ13 PQN13 PGR13 OWV13 OMZ13 ODD13 NTH13 NJL13 MZP13 MPT13 MFX13 LWB13 LMF13 LCJ13 KSN13 KIR13 JYV13 JOZ13 JFD13 IVH13 ILL13 IBP13 HRT13 HHX13 GYB13 GOF13 GEJ13 FUN13 FKR13 FAV13 EQZ13 EHD13 DXH13 DNL13 DDP13 CTT13 CJX13 CAB13 BQF13 BGJ13 AWN13 AMR13 ACV13 SZ13 JD13 H13 WVK13:WVM13 WLO13:WLQ13 WBS13:WBU13 VRW13:VRY13 VIA13:VIC13 UYE13:UYG13 UOI13:UOK13 UEM13:UEO13 TUQ13:TUS13 TKU13:TKW13 TAY13:TBA13 SRC13:SRE13 SHG13:SHI13 RXK13:RXM13 RNO13:RNQ13 RDS13:RDU13 QTW13:QTY13 QKA13:QKC13 QAE13:QAG13 PQI13:PQK13 PGM13:PGO13 OWQ13:OWS13 OMU13:OMW13 OCY13:ODA13 NTC13:NTE13 NJG13:NJI13 MZK13:MZM13 MPO13:MPQ13 MFS13:MFU13 LVW13:LVY13 LMA13:LMC13 LCE13:LCG13 KSI13:KSK13 KIM13:KIO13 JYQ13:JYS13 JOU13:JOW13 JEY13:JFA13 IVC13:IVE13 ILG13:ILI13 IBK13:IBM13 HRO13:HRQ13 HHS13:HHU13 GXW13:GXY13 GOA13:GOC13 GEE13:GEG13 FUI13:FUK13 FKM13:FKO13 FAQ13:FAS13 EQU13:EQW13 EGY13:EHA13 DXC13:DXE13 DNG13:DNI13 DDK13:DDM13 CTO13:CTQ13 CJS13:CJU13 BZW13:BZY13 BQA13:BQC13 BGE13:BGG13 AWI13:AWK13 AMM13:AMO13 ACQ13:ACS13 SU13:SW13 C13:E13 IY13:JA13 WBS15:WBU15 VRW15:VRY15 H15 WLO15:WLQ15 WVK15:WVM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IY15:JA15 SU15:SW15 ACQ15:ACS15 AMM15:AMO15 AWI15:AWK15 BGE15:BGG15 BQA15:BQC15 BZW15:BZY15 CJS15:CJU15 CTO15:CTQ15 DDK15:DDM15 DNG15:DNI15 DXC15:DXE15 EGY15:EHA15 EQU15:EQW15 FAQ15:FAS15 FKM15:FKO15 FUI15:FUK15 GEE15:GEG15 GOA15:GOC15 GXW15:GXY15 HHS15:HHU15 HRO15:HRQ15 IBK15:IBM15 ILG15:ILI15 IVC15:IVE15 JEY15:JFA15 JOU15:JOW15 JYQ15:JYS15 KIM15:KIO15 KSI15:KSK15 LCE15:LCG15 LMA15:LMC15 LVW15:LVY15 MFS15:MFU15 MPO15:MPQ15 MZK15:MZM15 NJG15:NJI15 NTC15:NTE15 OCY15:ODA15 OMU15:OMW15 OWQ15:OWS15 PGM15:PGO15 PQI15:PQK15 QAE15:QAG15 QKA15:QKC15 QTW15:QTY15 RDS15:RDU15 RNO15:RNQ15 RXK15:RXM15 SHG15:SHI15 SRC15:SRE15 TAY15:TBA15 TKU15:TKW15 TUQ15:TUS15 UEM15:UEO15 UOI15:UOK15 UYE15:UYG15 VIA15:VIC15 C15:E15">
      <formula1>990</formula1>
    </dataValidation>
    <dataValidation type="list" allowBlank="1" showInputMessage="1" showErrorMessage="1" errorTitle="Недопустимое значение." error="Выберите значение из списка." sqref="WVQ13 WLU13 WBY13 VSC13 VIG13 UYK13 UOO13 UES13 TUW13 TLA13 TBE13 SRI13 SHM13 RXQ13 RNU13 RDY13 QUC13 QKG13 QAK13 PQO13 PGS13 OWW13 ONA13 ODE13 NTI13 NJM13 MZQ13 MPU13 MFY13 LWC13 LMG13 LCK13 KSO13 KIS13 JYW13 JPA13 JFE13 IVI13 ILM13 IBQ13 HRU13 HHY13 GYC13 GOG13 GEK13 FUO13 FKS13 FAW13 ERA13 EHE13 DXI13 DNM13 DDQ13 CTU13 CJY13 CAC13 BQG13 BGK13 AWO13 AMS13 ACW13 TA13 JE13 I13">
      <formula1>set_per_ee</formula1>
    </dataValidation>
    <dataValidation type="list" allowBlank="1" showInputMessage="1" showErrorMessage="1" errorTitle="Недопустимое значение." error="Выберите значение из списка." sqref="I11 WVQ11 WLU11 WBY11 VSC11 VIG11 UYK11 UOO11 UES11 TUW11 TLA11 TBE11 SRI11 SHM11 RXQ11 RNU11 RDY11 QUC11 QKG11 QAK11 PQO11 PGS11 OWW11 ONA11 ODE11 NTI11 NJM11 MZQ11 MPU11 MFY11 LWC11 LMG11 LCK11 KSO11 KIS11 JYW11 JPA11 JFE11 IVI11 ILM11 IBQ11 HRU11 HHY11 GYC11 GOG11 GEK11 FUO11 FKS11 FAW11 ERA11 EHE11 DXI11 DNM11 DDQ11 CTU11 CJY11 CAC11 BQG11 BGK11 AWO11 AMS11 ACW11 TA11 JE11">
      <formula1>set_vo</formula1>
    </dataValidation>
    <dataValidation type="list" allowBlank="1" showInputMessage="1" showErrorMessage="1" errorTitle="Недопустимое значение." error="Выберите значение из списка." sqref="I9 WVQ9 WLU9 WBY9 VSC9 VIG9 UYK9 UOO9 UES9 TUW9 TLA9 TBE9 SRI9 SHM9 RXQ9 RNU9 RDY9 QUC9 QKG9 QAK9 PQO9 PGS9 OWW9 ONA9 ODE9 NTI9 NJM9 MZQ9 MPU9 MFY9 LWC9 LMG9 LCK9 KSO9 KIS9 JYW9 JPA9 JFE9 IVI9 ILM9 IBQ9 HRU9 HHY9 GYC9 GOG9 GEK9 FUO9 FKS9 FAW9 ERA9 EHE9 DXI9 DNM9 DDQ9 CTU9 CJY9 CAC9 BQG9 BGK9 AWO9 AMS9 ACW9 TA9 JE9">
      <formula1>set_vs</formula1>
    </dataValidation>
    <dataValidation type="list" allowBlank="1" showInputMessage="1" showErrorMessage="1" errorTitle="Недопустимое значение." error="Выберите значение из списка." sqref="WLU15 I15 WVQ15 JE15 TA15 ACW15 AMS15 AWO15 BGK15 BQG15 CAC15 CJY15 CTU15 DDQ15 DNM15 DXI15 EHE15 ERA15 FAW15 FKS15 FUO15 GEK15 GOG15 GYC15 HHY15 HRU15 IBQ15 ILM15 IVI15 JFE15 JPA15 JYW15 KIS15 KSO15 LCK15 LMG15 LWC15 MFY15 MPU15 MZQ15 NJM15 NTI15 ODE15 ONA15 OWW15 PGS15 PQO15 QAK15 QKG15 QUC15 RDY15 RNU15 RXQ15 SHM15 SRI15 TBE15 TLA15 TUW15 UES15 UOO15 UYK15 VIG15 VSC15 WBY15">
      <formula1>set_per_te</formula1>
    </dataValidation>
  </dataValidations>
  <pageMargins left="0.70866141732283472" right="0.70866141732283472" top="0.74803149606299213" bottom="0.74803149606299213" header="0.31496062992125984" footer="0.31496062992125984"/>
  <pageSetup paperSize="9" scale="92" orientation="landscape" horizontalDpi="180" verticalDpi="18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2026-04-22T07:17:57Z</dcterms:modified>
</cp:coreProperties>
</file>